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07"/>
  <workbookPr codeName="ThisWorkbook"/>
  <mc:AlternateContent xmlns:mc="http://schemas.openxmlformats.org/markup-compatibility/2006">
    <mc:Choice Requires="x15">
      <x15ac:absPath xmlns:x15ac="http://schemas.microsoft.com/office/spreadsheetml/2010/11/ac" url="E:\엑셀에센스사전\실습파일\Step2-7\"/>
    </mc:Choice>
  </mc:AlternateContent>
  <xr:revisionPtr revIDLastSave="0" documentId="8_{8954854F-685C-469B-BBBF-88FF2E2C81D4}" xr6:coauthVersionLast="46" xr6:coauthVersionMax="46" xr10:uidLastSave="{00000000-0000-0000-0000-000000000000}"/>
  <bookViews>
    <workbookView xWindow="-16335" yWindow="705" windowWidth="15360" windowHeight="11520" xr2:uid="{00000000-000D-0000-FFFF-FFFF00000000}"/>
  </bookViews>
  <sheets>
    <sheet name="재직경력증명서" sheetId="1" r:id="rId1"/>
    <sheet name="직원명단" sheetId="2" r:id="rId2"/>
  </sheets>
  <definedNames>
    <definedName name="_xlnm._FilterDatabase" localSheetId="1" hidden="1">직원명단!$A$1:$G$22</definedName>
    <definedName name="부서">직원명단!$C$2:$C$22</definedName>
    <definedName name="사번">직원명단!$A$2:$A$22</definedName>
    <definedName name="성명">직원명단!$B$2:$B$22</definedName>
    <definedName name="입사일">직원명단!$G$2:$G$22</definedName>
    <definedName name="주민번호">직원명단!$E$2:$E$22</definedName>
    <definedName name="주소">직원명단!$F$2:$F$22</definedName>
    <definedName name="직위">직원명단!$D$2:$D$22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C14" i="1"/>
  <c r="A20" i="1"/>
  <c r="C10" i="1"/>
  <c r="I8" i="1"/>
  <c r="I9" i="1"/>
  <c r="C9" i="1"/>
  <c r="C8" i="1"/>
  <c r="C15" i="1" l="1"/>
</calcChain>
</file>

<file path=xl/sharedStrings.xml><?xml version="1.0" encoding="utf-8"?>
<sst xmlns="http://schemas.openxmlformats.org/spreadsheetml/2006/main" count="134" uniqueCount="107">
  <si>
    <t>재직기간</t>
    <phoneticPr fontId="2" type="noConversion"/>
  </si>
  <si>
    <t>담당업무</t>
    <phoneticPr fontId="2" type="noConversion"/>
  </si>
  <si>
    <t>확  인</t>
    <phoneticPr fontId="2" type="noConversion"/>
  </si>
  <si>
    <t>은혜무역(주)  대표이사  한 은 숙</t>
    <phoneticPr fontId="2" type="noConversion"/>
  </si>
  <si>
    <t>위 사실이 이상 없음을 확인합니다.</t>
    <phoneticPr fontId="2" type="noConversion"/>
  </si>
  <si>
    <t>무역업(貿易業)</t>
    <phoneticPr fontId="2" type="noConversion"/>
  </si>
  <si>
    <t>증명서</t>
    <phoneticPr fontId="2" type="noConversion"/>
  </si>
  <si>
    <t>재직 기간 및 경력 사항</t>
    <phoneticPr fontId="2" type="noConversion"/>
  </si>
  <si>
    <t>사번</t>
    <phoneticPr fontId="2" type="noConversion"/>
  </si>
  <si>
    <t>성명</t>
  </si>
  <si>
    <t>성명</t>
    <phoneticPr fontId="2" type="noConversion"/>
  </si>
  <si>
    <t>부서</t>
  </si>
  <si>
    <t>부서</t>
    <phoneticPr fontId="2" type="noConversion"/>
  </si>
  <si>
    <t>직위</t>
  </si>
  <si>
    <t>직위</t>
    <phoneticPr fontId="2" type="noConversion"/>
  </si>
  <si>
    <t>주민번호</t>
    <phoneticPr fontId="2" type="noConversion"/>
  </si>
  <si>
    <t>입사일</t>
    <phoneticPr fontId="2" type="noConversion"/>
  </si>
  <si>
    <t>한은숙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</si>
  <si>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</si>
  <si>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</si>
  <si>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</si>
  <si>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백도심</t>
    <phoneticPr fontId="2" type="noConversion"/>
  </si>
  <si>
    <t>박혜연</t>
    <phoneticPr fontId="2" type="noConversion"/>
  </si>
  <si>
    <t>이승재</t>
    <phoneticPr fontId="2" type="noConversion"/>
  </si>
  <si>
    <t>이지희</t>
    <phoneticPr fontId="2" type="noConversion"/>
  </si>
  <si>
    <t>비서실</t>
    <phoneticPr fontId="2" type="noConversion"/>
  </si>
  <si>
    <t>기획실</t>
    <phoneticPr fontId="2" type="noConversion"/>
  </si>
  <si>
    <t>총무부</t>
    <phoneticPr fontId="2" type="noConversion"/>
  </si>
  <si>
    <t>인사부</t>
    <phoneticPr fontId="2" type="noConversion"/>
  </si>
  <si>
    <t>경리부</t>
    <phoneticPr fontId="2" type="noConversion"/>
  </si>
  <si>
    <t>구매부</t>
    <phoneticPr fontId="2" type="noConversion"/>
  </si>
  <si>
    <t>영업부</t>
    <phoneticPr fontId="2" type="noConversion"/>
  </si>
  <si>
    <t>무역부</t>
  </si>
  <si>
    <t>과장</t>
    <phoneticPr fontId="2" type="noConversion"/>
  </si>
  <si>
    <t>대리</t>
    <phoneticPr fontId="2" type="noConversion"/>
  </si>
  <si>
    <t>사원</t>
    <phoneticPr fontId="2" type="noConversion"/>
  </si>
  <si>
    <t>부장</t>
    <phoneticPr fontId="2" type="noConversion"/>
  </si>
  <si>
    <t>김치명</t>
    <phoneticPr fontId="2" type="noConversion"/>
  </si>
  <si>
    <t>~</t>
  </si>
  <si>
    <t>회사명</t>
  </si>
  <si>
    <t>용도</t>
  </si>
  <si>
    <t>제출처</t>
  </si>
  <si>
    <t>업종</t>
  </si>
  <si>
    <t>수량</t>
    <phoneticPr fontId="2" type="noConversion"/>
  </si>
  <si>
    <t>주소</t>
    <phoneticPr fontId="2" type="noConversion"/>
  </si>
  <si>
    <t>부장</t>
    <phoneticPr fontId="2" type="noConversion"/>
  </si>
  <si>
    <t>과장</t>
    <phoneticPr fontId="2" type="noConversion"/>
  </si>
  <si>
    <t>차장</t>
    <phoneticPr fontId="2" type="noConversion"/>
  </si>
  <si>
    <t>사원</t>
    <phoneticPr fontId="2" type="noConversion"/>
  </si>
  <si>
    <t>주소</t>
    <phoneticPr fontId="2" type="noConversion"/>
  </si>
  <si>
    <t>주민번호</t>
    <phoneticPr fontId="2" type="noConversion"/>
  </si>
  <si>
    <t>사번</t>
    <phoneticPr fontId="2" type="noConversion"/>
  </si>
  <si>
    <t>김무경</t>
    <phoneticPr fontId="2" type="noConversion"/>
  </si>
  <si>
    <t>김태영</t>
    <phoneticPr fontId="2" type="noConversion"/>
  </si>
  <si>
    <t>김태형</t>
    <phoneticPr fontId="2" type="noConversion"/>
  </si>
  <si>
    <t>박은경</t>
    <phoneticPr fontId="2" type="noConversion"/>
  </si>
  <si>
    <t>배윤미</t>
    <phoneticPr fontId="2" type="noConversion"/>
  </si>
  <si>
    <t>박지수</t>
    <phoneticPr fontId="2" type="noConversion"/>
  </si>
  <si>
    <t>장용희</t>
    <phoneticPr fontId="2" type="noConversion"/>
  </si>
  <si>
    <t>방경자</t>
    <phoneticPr fontId="2" type="noConversion"/>
  </si>
  <si>
    <t>이은정</t>
    <phoneticPr fontId="2" type="noConversion"/>
  </si>
  <si>
    <t>천진희</t>
    <phoneticPr fontId="2" type="noConversion"/>
  </si>
  <si>
    <t>윤은정</t>
    <phoneticPr fontId="2" type="noConversion"/>
  </si>
  <si>
    <t>정호석</t>
    <phoneticPr fontId="2" type="noConversion"/>
  </si>
  <si>
    <t>831111-2******</t>
  </si>
  <si>
    <t>760625-1******</t>
  </si>
  <si>
    <t>700412-1******</t>
  </si>
  <si>
    <t>870916-1******</t>
  </si>
  <si>
    <t>881101-1******</t>
  </si>
  <si>
    <t>720520-1******</t>
  </si>
  <si>
    <t>721126-2******</t>
  </si>
  <si>
    <t>850227-2******</t>
  </si>
  <si>
    <t>820420-2******</t>
  </si>
  <si>
    <t>810726-1******</t>
  </si>
  <si>
    <t>730202-1******</t>
  </si>
  <si>
    <t>750814-1******</t>
  </si>
  <si>
    <t>800320-1******</t>
  </si>
  <si>
    <t>700309-1******</t>
  </si>
  <si>
    <t>830712-2******</t>
  </si>
  <si>
    <t>780723-1******</t>
  </si>
  <si>
    <t>730622-1******</t>
  </si>
  <si>
    <t>761028-2******</t>
  </si>
  <si>
    <t>800614-2******</t>
  </si>
  <si>
    <t>700519-2******</t>
  </si>
  <si>
    <t>800220-2******</t>
  </si>
  <si>
    <t>은혜무역㈜</t>
    <phoneticPr fontId="2" type="noConversion"/>
  </si>
  <si>
    <t>경기도 서초구 서초동 1655번지</t>
  </si>
  <si>
    <t>대구시 성북구 석관동 4568번지</t>
  </si>
  <si>
    <t>서울시 영등포구 대림동 1345번지</t>
  </si>
  <si>
    <t>부천시 오정구 오정동 3410번지</t>
  </si>
  <si>
    <t>경기도 관악구 신림동 4-507번지</t>
  </si>
  <si>
    <t>경남 영등포구 신길동 456번지</t>
  </si>
  <si>
    <t>서울시 오정구 삼산동 105-104번지</t>
  </si>
  <si>
    <t>강원도 서초구 서초동 446번지</t>
  </si>
  <si>
    <t>서울시 영등포구 문래동 436번지</t>
  </si>
  <si>
    <t>서울시 동대문구 회기동 5431번지</t>
  </si>
  <si>
    <t>경남 영등포구 신길동 458번지</t>
  </si>
  <si>
    <t>서울시 성북구 정릉동 791번지</t>
  </si>
  <si>
    <t>경기도 분당구 대방동 347번지</t>
  </si>
  <si>
    <t>인천시 영등포구 영등포동 1094번지</t>
  </si>
  <si>
    <t>서울시 성북구 장위동 104번지</t>
  </si>
  <si>
    <t>경기도 강남구 압구정동 91번지</t>
  </si>
  <si>
    <t>제주시 서대문구 신촌동 1045-3번지</t>
  </si>
  <si>
    <t>서울시 광진구 광진동 504번지</t>
  </si>
  <si>
    <t>강원도 서초구 서초동 445번지</t>
  </si>
  <si>
    <t>대구시 성북구 장위동 9080번지</t>
  </si>
  <si>
    <t>재직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</si>
</sst>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i/>
      <sz val="11"/>
      <color indexed="12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b/>
      <sz val="26"/>
      <color theme="3"/>
      <name val="맑은 고딕"/>
      <family val="3"/>
      <charset val="129"/>
      <scheme val="major"/>
    </font>
    <font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60">
    <xf numFmtId="0" fontId="0" fillId="0" borderId="0" xfId="0"/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49" fontId="9" fillId="0" borderId="12" xfId="1" applyNumberFormat="1" applyFont="1" applyBorder="1" applyAlignment="1" applyProtection="1">
      <alignment vertical="center"/>
    </xf>
    <xf numFmtId="0" fontId="6" fillId="0" borderId="1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4" fontId="5" fillId="0" borderId="25" xfId="0" applyNumberFormat="1" applyFont="1" applyBorder="1" applyAlignment="1">
      <alignment horizontal="center" vertical="center"/>
    </xf>
    <xf numFmtId="176" fontId="13" fillId="0" borderId="21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vertical="center"/>
    </xf>
    <xf numFmtId="0" fontId="15" fillId="0" borderId="0" xfId="3" applyFont="1" applyBorder="1" applyAlignment="1">
      <alignment vertical="center"/>
    </xf>
    <xf numFmtId="0" fontId="15" fillId="0" borderId="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3" borderId="17" xfId="2" applyFont="1" applyFill="1" applyBorder="1" applyAlignment="1">
      <alignment horizontal="distributed" vertical="center" indent="1"/>
    </xf>
    <xf numFmtId="0" fontId="5" fillId="3" borderId="1" xfId="2" applyFont="1" applyFill="1" applyBorder="1" applyAlignment="1">
      <alignment horizontal="distributed" vertical="center" indent="1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3" borderId="18" xfId="2" applyFont="1" applyFill="1" applyBorder="1" applyAlignment="1">
      <alignment horizontal="center" vertical="center"/>
    </xf>
    <xf numFmtId="0" fontId="5" fillId="3" borderId="19" xfId="2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16" fillId="0" borderId="5" xfId="0" applyNumberFormat="1" applyFont="1" applyBorder="1" applyAlignment="1">
      <alignment horizontal="right" vertical="center"/>
    </xf>
    <xf numFmtId="176" fontId="16" fillId="0" borderId="21" xfId="0" applyNumberFormat="1" applyFont="1" applyBorder="1" applyAlignment="1">
      <alignment horizontal="right" vertical="center"/>
    </xf>
    <xf numFmtId="176" fontId="16" fillId="0" borderId="21" xfId="0" applyNumberFormat="1" applyFont="1" applyBorder="1" applyAlignment="1">
      <alignment horizontal="left" vertical="center"/>
    </xf>
    <xf numFmtId="176" fontId="16" fillId="0" borderId="24" xfId="0" applyNumberFormat="1" applyFont="1" applyBorder="1" applyAlignment="1">
      <alignment horizontal="left" vertical="center"/>
    </xf>
    <xf numFmtId="0" fontId="6" fillId="5" borderId="7" xfId="0" applyNumberFormat="1" applyFont="1" applyFill="1" applyBorder="1" applyAlignment="1">
      <alignment horizontal="center" vertical="center"/>
    </xf>
    <xf numFmtId="0" fontId="6" fillId="5" borderId="22" xfId="0" applyNumberFormat="1" applyFont="1" applyFill="1" applyBorder="1" applyAlignment="1">
      <alignment horizontal="center" vertical="center"/>
    </xf>
    <xf numFmtId="0" fontId="6" fillId="5" borderId="23" xfId="0" applyNumberFormat="1" applyFont="1" applyFill="1" applyBorder="1" applyAlignment="1">
      <alignment horizontal="center" vertical="center"/>
    </xf>
    <xf numFmtId="0" fontId="5" fillId="0" borderId="27" xfId="2" applyFont="1" applyFill="1" applyBorder="1" applyAlignment="1">
      <alignment horizontal="left" vertical="center" indent="5"/>
    </xf>
    <xf numFmtId="0" fontId="5" fillId="0" borderId="28" xfId="2" applyFont="1" applyFill="1" applyBorder="1" applyAlignment="1">
      <alignment horizontal="left" vertical="center" indent="5"/>
    </xf>
    <xf numFmtId="0" fontId="5" fillId="0" borderId="29" xfId="2" applyFont="1" applyFill="1" applyBorder="1" applyAlignment="1">
      <alignment horizontal="left" vertical="center" indent="5"/>
    </xf>
    <xf numFmtId="0" fontId="6" fillId="0" borderId="30" xfId="0" applyFont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</cellXfs>
  <cellStyles count="4">
    <cellStyle name="40% - 강조색1" xfId="2" builtinId="31"/>
    <cellStyle name="제목" xfId="3" builtinId="15"/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10</xdr:row>
          <xdr:rowOff>76200</xdr:rowOff>
        </xdr:from>
        <xdr:to>
          <xdr:col>3</xdr:col>
          <xdr:colOff>504825</xdr:colOff>
          <xdr:row>10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관공서제출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10</xdr:row>
          <xdr:rowOff>76200</xdr:rowOff>
        </xdr:from>
        <xdr:to>
          <xdr:col>5</xdr:col>
          <xdr:colOff>238125</xdr:colOff>
          <xdr:row>10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보 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10</xdr:row>
          <xdr:rowOff>76200</xdr:rowOff>
        </xdr:from>
        <xdr:to>
          <xdr:col>6</xdr:col>
          <xdr:colOff>409575</xdr:colOff>
          <xdr:row>10</xdr:row>
          <xdr:rowOff>304800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비 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10</xdr:row>
          <xdr:rowOff>76200</xdr:rowOff>
        </xdr:from>
        <xdr:to>
          <xdr:col>8</xdr:col>
          <xdr:colOff>228600</xdr:colOff>
          <xdr:row>10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금융기관제출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419100</xdr:colOff>
          <xdr:row>10</xdr:row>
          <xdr:rowOff>76200</xdr:rowOff>
        </xdr:from>
        <xdr:to>
          <xdr:col>10</xdr:col>
          <xdr:colOff>400050</xdr:colOff>
          <xdr:row>10</xdr:row>
          <xdr:rowOff>304800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재취업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10</xdr:row>
          <xdr:rowOff>76200</xdr:rowOff>
        </xdr:from>
        <xdr:to>
          <xdr:col>11</xdr:col>
          <xdr:colOff>419100</xdr:colOff>
          <xdr:row>10</xdr:row>
          <xdr:rowOff>304800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xdr:twoCellAnchor editAs="oneCell">
    <xdr:from>
      <xdr:col>7</xdr:col>
      <xdr:colOff>95250</xdr:colOff>
      <xdr:row>23</xdr:row>
      <xdr:rowOff>76201</xdr:rowOff>
    </xdr:from>
    <xdr:to>
      <xdr:col>8</xdr:col>
      <xdr:colOff>381000</xdr:colOff>
      <xdr:row>25</xdr:row>
      <xdr:rowOff>263775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7105651"/>
          <a:ext cx="781050" cy="778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8"/>
  <sheetViews>
    <sheetView showGridLines="0" tabSelected="1" workbookViewId="0">
      <selection activeCell="K2" sqref="K2:L2"/>
    </sheetView>
  </sheetViews>
  <sheetFormatPr defaultRowHeight="13.5"/>
  <cols>
    <col min="1" max="2" width="5.77734375" style="1" customWidth="1"/>
    <col min="3" max="6" width="7.77734375" style="1" customWidth="1"/>
    <col min="7" max="12" width="5.77734375" style="1" customWidth="1"/>
    <col min="13" max="16384" width="8.88671875" style="1"/>
  </cols>
  <sheetData>
    <row r="1" spans="1:12" ht="9" customHeight="1"/>
    <row r="2" spans="1:12" ht="23.25" customHeight="1">
      <c r="J2" s="58" t="s">
        <v>51</v>
      </c>
      <c r="K2" s="59">
        <v>12489</v>
      </c>
      <c r="L2" s="59"/>
    </row>
    <row r="3" spans="1:12" ht="6.75" customHeight="1">
      <c r="E3" s="23"/>
    </row>
    <row r="4" spans="1:12" ht="23.25" customHeight="1">
      <c r="A4" s="15"/>
      <c r="B4" s="16"/>
      <c r="C4" s="16"/>
      <c r="D4" s="17"/>
      <c r="F4" s="22"/>
      <c r="G4" s="20"/>
      <c r="H4" s="20"/>
      <c r="I4" s="18"/>
      <c r="J4" s="16"/>
      <c r="K4" s="16"/>
      <c r="L4" s="19"/>
    </row>
    <row r="5" spans="1:12" ht="41.25" customHeight="1">
      <c r="A5" s="2"/>
      <c r="B5" s="3"/>
      <c r="C5" s="3"/>
      <c r="D5" s="4"/>
      <c r="E5" s="31" t="s">
        <v>106</v>
      </c>
      <c r="F5" s="32" t="s">
        <v>6</v>
      </c>
      <c r="G5" s="30"/>
      <c r="H5" s="21"/>
      <c r="I5" s="21"/>
      <c r="J5" s="3"/>
      <c r="K5" s="3"/>
      <c r="L5" s="5"/>
    </row>
    <row r="6" spans="1:12" ht="18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5"/>
    </row>
    <row r="7" spans="1:12" ht="30" customHeight="1">
      <c r="A7" s="35" t="s">
        <v>39</v>
      </c>
      <c r="B7" s="36"/>
      <c r="C7" s="33" t="s">
        <v>85</v>
      </c>
      <c r="D7" s="33"/>
      <c r="E7" s="33"/>
      <c r="F7" s="33"/>
      <c r="G7" s="36" t="s">
        <v>42</v>
      </c>
      <c r="H7" s="36"/>
      <c r="I7" s="33" t="s">
        <v>5</v>
      </c>
      <c r="J7" s="33"/>
      <c r="K7" s="33"/>
      <c r="L7" s="34"/>
    </row>
    <row r="8" spans="1:12" ht="30" customHeight="1">
      <c r="A8" s="35" t="s">
        <v>11</v>
      </c>
      <c r="B8" s="36"/>
      <c r="C8" s="33" t="str">
        <f ca="1">LOOKUP($K$2,사번,INDIRECT(A8))</f>
        <v>총무부</v>
      </c>
      <c r="D8" s="33"/>
      <c r="E8" s="33"/>
      <c r="F8" s="33"/>
      <c r="G8" s="36" t="s">
        <v>13</v>
      </c>
      <c r="H8" s="36"/>
      <c r="I8" s="33" t="str">
        <f ca="1">LOOKUP($K$2,사번,INDIRECT(G8))</f>
        <v>사원</v>
      </c>
      <c r="J8" s="33"/>
      <c r="K8" s="33"/>
      <c r="L8" s="34"/>
    </row>
    <row r="9" spans="1:12" ht="30" customHeight="1">
      <c r="A9" s="35" t="s">
        <v>9</v>
      </c>
      <c r="B9" s="36"/>
      <c r="C9" s="33" t="str">
        <f ca="1">LOOKUP($K$2,사번,INDIRECT(A9))</f>
        <v>김선주</v>
      </c>
      <c r="D9" s="33"/>
      <c r="E9" s="33"/>
      <c r="F9" s="33"/>
      <c r="G9" s="36" t="s">
        <v>50</v>
      </c>
      <c r="H9" s="36"/>
      <c r="I9" s="33" t="str">
        <f ca="1">LOOKUP($K$2,사번,INDIRECT(G9))</f>
        <v>831111-2******</v>
      </c>
      <c r="J9" s="33"/>
      <c r="K9" s="33"/>
      <c r="L9" s="34"/>
    </row>
    <row r="10" spans="1:12" ht="30" customHeight="1">
      <c r="A10" s="35" t="s">
        <v>44</v>
      </c>
      <c r="B10" s="36"/>
      <c r="C10" s="55" t="str">
        <f ca="1">LOOKUP(K2,사번,INDIRECT(A10))</f>
        <v>경기도 서초구 서초동 1655번지</v>
      </c>
      <c r="D10" s="56"/>
      <c r="E10" s="56"/>
      <c r="F10" s="56"/>
      <c r="G10" s="56"/>
      <c r="H10" s="56"/>
      <c r="I10" s="56"/>
      <c r="J10" s="56"/>
      <c r="K10" s="56"/>
      <c r="L10" s="57"/>
    </row>
    <row r="11" spans="1:12" ht="30" customHeight="1">
      <c r="A11" s="35" t="s">
        <v>40</v>
      </c>
      <c r="B11" s="36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0" customHeight="1">
      <c r="A12" s="35" t="s">
        <v>41</v>
      </c>
      <c r="B12" s="36"/>
      <c r="C12" s="33"/>
      <c r="D12" s="33"/>
      <c r="E12" s="33"/>
      <c r="F12" s="33"/>
      <c r="G12" s="36" t="s">
        <v>43</v>
      </c>
      <c r="H12" s="36"/>
      <c r="I12" s="33"/>
      <c r="J12" s="33"/>
      <c r="K12" s="33"/>
      <c r="L12" s="34"/>
    </row>
    <row r="13" spans="1:12" ht="30" customHeight="1">
      <c r="A13" s="41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42"/>
    </row>
    <row r="14" spans="1:12" ht="30" customHeight="1">
      <c r="A14" s="43" t="s">
        <v>0</v>
      </c>
      <c r="B14" s="44"/>
      <c r="C14" s="48">
        <f>LOOKUP(K2,사번,입사일)</f>
        <v>39986</v>
      </c>
      <c r="D14" s="49"/>
      <c r="E14" s="49"/>
      <c r="F14" s="28" t="s">
        <v>38</v>
      </c>
      <c r="G14" s="50">
        <f ca="1">TODAY()</f>
        <v>44305</v>
      </c>
      <c r="H14" s="50"/>
      <c r="I14" s="50"/>
      <c r="J14" s="50"/>
      <c r="K14" s="50"/>
      <c r="L14" s="51"/>
    </row>
    <row r="15" spans="1:12" ht="30" customHeight="1">
      <c r="A15" s="43"/>
      <c r="B15" s="44"/>
      <c r="C15" s="52" t="str">
        <f ca="1">DATEDIF(C14,G14,"Y")&amp;"년 "&amp;DATEDIF(C14,G14,"YM")&amp;"개월 "&amp;DATEDIF(C14,G14,"MD")&amp;"일"</f>
        <v>11년 9개월 28일</v>
      </c>
      <c r="D15" s="53"/>
      <c r="E15" s="53"/>
      <c r="F15" s="53"/>
      <c r="G15" s="53"/>
      <c r="H15" s="53"/>
      <c r="I15" s="53"/>
      <c r="J15" s="53"/>
      <c r="K15" s="53"/>
      <c r="L15" s="54"/>
    </row>
    <row r="16" spans="1:12" ht="30" customHeight="1">
      <c r="A16" s="43" t="s">
        <v>1</v>
      </c>
      <c r="B16" s="44"/>
      <c r="C16" s="33"/>
      <c r="D16" s="33"/>
      <c r="E16" s="33"/>
      <c r="F16" s="33"/>
      <c r="G16" s="33"/>
      <c r="H16" s="33"/>
      <c r="I16" s="33"/>
      <c r="J16" s="33"/>
      <c r="K16" s="33"/>
      <c r="L16" s="34"/>
    </row>
    <row r="17" spans="1:12" ht="15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5"/>
    </row>
    <row r="18" spans="1:12" ht="23.25" customHeight="1">
      <c r="A18" s="41" t="s">
        <v>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42"/>
    </row>
    <row r="19" spans="1:12" ht="15" customHeight="1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5"/>
    </row>
    <row r="20" spans="1:12" ht="23.25" customHeight="1">
      <c r="A20" s="45">
        <f ca="1">TODAY()</f>
        <v>44305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3.25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</row>
    <row r="22" spans="1:12" ht="23.25" customHeight="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5"/>
    </row>
    <row r="23" spans="1:12" ht="23.25" customHeight="1">
      <c r="A23" s="39" t="s">
        <v>2</v>
      </c>
      <c r="B23" s="40"/>
      <c r="C23" s="3"/>
      <c r="D23" s="3"/>
      <c r="E23" s="3"/>
      <c r="F23" s="3"/>
      <c r="G23" s="3"/>
      <c r="H23" s="3"/>
      <c r="I23" s="3"/>
      <c r="J23" s="3"/>
      <c r="K23" s="3"/>
      <c r="L23" s="5"/>
    </row>
    <row r="24" spans="1:12" ht="23.25" customHeight="1">
      <c r="A24" s="6"/>
      <c r="B24" s="7"/>
      <c r="C24" s="3"/>
      <c r="D24" s="3"/>
      <c r="E24" s="3"/>
      <c r="F24" s="3"/>
      <c r="G24" s="3"/>
      <c r="H24" s="3"/>
      <c r="I24" s="3"/>
      <c r="J24" s="3"/>
      <c r="K24" s="3"/>
      <c r="L24" s="5"/>
    </row>
    <row r="25" spans="1:12" ht="23.25" customHeight="1">
      <c r="A25" s="2"/>
      <c r="B25" s="8"/>
      <c r="C25" s="37" t="s">
        <v>3</v>
      </c>
      <c r="D25" s="38"/>
      <c r="E25" s="38"/>
      <c r="F25" s="38"/>
      <c r="G25" s="38"/>
      <c r="H25" s="38"/>
      <c r="I25" s="38"/>
      <c r="J25" s="38"/>
      <c r="K25" s="4"/>
      <c r="L25" s="14"/>
    </row>
    <row r="26" spans="1:12" ht="23.25" customHeight="1">
      <c r="A26" s="2"/>
      <c r="B26" s="8"/>
      <c r="C26" s="3"/>
      <c r="D26" s="3"/>
      <c r="E26" s="3"/>
      <c r="F26" s="3"/>
      <c r="G26" s="3"/>
      <c r="H26" s="3"/>
      <c r="I26" s="3"/>
      <c r="J26" s="3"/>
      <c r="K26" s="3"/>
      <c r="L26" s="5"/>
    </row>
    <row r="27" spans="1:12" ht="23.25" customHeight="1">
      <c r="A27" s="9"/>
      <c r="B27" s="10"/>
      <c r="C27" s="11"/>
      <c r="D27" s="11"/>
      <c r="E27" s="11"/>
      <c r="F27" s="11"/>
      <c r="G27" s="11"/>
      <c r="H27" s="11"/>
      <c r="I27" s="11"/>
      <c r="J27" s="12"/>
      <c r="K27" s="11"/>
      <c r="L27" s="13"/>
    </row>
    <row r="28" spans="1:12" ht="6.75" customHeight="1"/>
  </sheetData>
  <mergeCells count="32">
    <mergeCell ref="K2:L2"/>
    <mergeCell ref="C9:F9"/>
    <mergeCell ref="C15:L15"/>
    <mergeCell ref="A9:B9"/>
    <mergeCell ref="G9:H9"/>
    <mergeCell ref="A10:B10"/>
    <mergeCell ref="I9:L9"/>
    <mergeCell ref="C10:L10"/>
    <mergeCell ref="C25:J25"/>
    <mergeCell ref="A23:B23"/>
    <mergeCell ref="A11:B11"/>
    <mergeCell ref="C11:L11"/>
    <mergeCell ref="I12:L12"/>
    <mergeCell ref="A18:L18"/>
    <mergeCell ref="A12:B12"/>
    <mergeCell ref="C12:F12"/>
    <mergeCell ref="G12:H12"/>
    <mergeCell ref="A16:B16"/>
    <mergeCell ref="C16:L16"/>
    <mergeCell ref="A13:L13"/>
    <mergeCell ref="A20:L20"/>
    <mergeCell ref="C14:E14"/>
    <mergeCell ref="G14:L14"/>
    <mergeCell ref="A14:B15"/>
    <mergeCell ref="I8:L8"/>
    <mergeCell ref="A7:B7"/>
    <mergeCell ref="G7:H7"/>
    <mergeCell ref="C7:F7"/>
    <mergeCell ref="I7:L7"/>
    <mergeCell ref="A8:B8"/>
    <mergeCell ref="C8:F8"/>
    <mergeCell ref="G8:H8"/>
  </mergeCells>
  <phoneticPr fontId="2" type="noConversion"/>
  <dataValidations count="2">
    <dataValidation type="list" allowBlank="1" showInputMessage="1" showErrorMessage="1" sqref="K2:L2" xr:uid="{283AFCBC-1A55-416E-9050-301087F22336}">
      <formula1>사번</formula1>
    </dataValidation>
    <dataValidation type="list" allowBlank="1" showInputMessage="1" showErrorMessage="1" sqref="E5" xr:uid="{63C2FA71-7205-4B40-8FFA-199A967573B2}">
      <formula1>"경력,재직"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2</xdr:col>
                    <xdr:colOff>200025</xdr:colOff>
                    <xdr:row>10</xdr:row>
                    <xdr:rowOff>76200</xdr:rowOff>
                  </from>
                  <to>
                    <xdr:col>3</xdr:col>
                    <xdr:colOff>504825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3</xdr:col>
                    <xdr:colOff>600075</xdr:colOff>
                    <xdr:row>10</xdr:row>
                    <xdr:rowOff>76200</xdr:rowOff>
                  </from>
                  <to>
                    <xdr:col>5</xdr:col>
                    <xdr:colOff>238125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5</xdr:col>
                    <xdr:colOff>104775</xdr:colOff>
                    <xdr:row>10</xdr:row>
                    <xdr:rowOff>76200</xdr:rowOff>
                  </from>
                  <to>
                    <xdr:col>6</xdr:col>
                    <xdr:colOff>409575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6</xdr:col>
                    <xdr:colOff>247650</xdr:colOff>
                    <xdr:row>10</xdr:row>
                    <xdr:rowOff>76200</xdr:rowOff>
                  </from>
                  <to>
                    <xdr:col>8</xdr:col>
                    <xdr:colOff>228600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8</xdr:col>
                    <xdr:colOff>419100</xdr:colOff>
                    <xdr:row>10</xdr:row>
                    <xdr:rowOff>76200</xdr:rowOff>
                  </from>
                  <to>
                    <xdr:col>10</xdr:col>
                    <xdr:colOff>400050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10</xdr:col>
                    <xdr:colOff>180975</xdr:colOff>
                    <xdr:row>10</xdr:row>
                    <xdr:rowOff>76200</xdr:rowOff>
                  </from>
                  <to>
                    <xdr:col>11</xdr:col>
                    <xdr:colOff>419100</xdr:colOff>
                    <xdr:row>10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"/>
  <sheetViews>
    <sheetView workbookViewId="0">
      <selection activeCell="C12" sqref="C12"/>
    </sheetView>
  </sheetViews>
  <sheetFormatPr defaultRowHeight="13.5"/>
  <cols>
    <col min="1" max="1" width="5.77734375" bestFit="1" customWidth="1"/>
    <col min="2" max="3" width="6.33203125" bestFit="1" customWidth="1"/>
    <col min="4" max="4" width="4.88671875" bestFit="1" customWidth="1"/>
    <col min="5" max="5" width="12.44140625" bestFit="1" customWidth="1"/>
    <col min="6" max="6" width="30" bestFit="1" customWidth="1"/>
    <col min="7" max="7" width="9.77734375" bestFit="1" customWidth="1"/>
  </cols>
  <sheetData>
    <row r="1" spans="1:7" ht="16.5">
      <c r="A1" s="24" t="s">
        <v>8</v>
      </c>
      <c r="B1" s="25" t="s">
        <v>10</v>
      </c>
      <c r="C1" s="25" t="s">
        <v>12</v>
      </c>
      <c r="D1" s="25" t="s">
        <v>14</v>
      </c>
      <c r="E1" s="25" t="s">
        <v>15</v>
      </c>
      <c r="F1" s="25" t="s">
        <v>49</v>
      </c>
      <c r="G1" s="25" t="s">
        <v>16</v>
      </c>
    </row>
    <row r="2" spans="1:7" ht="16.5">
      <c r="A2" s="26">
        <v>12489</v>
      </c>
      <c r="B2" s="26" t="s">
        <v>18</v>
      </c>
      <c r="C2" s="26" t="s">
        <v>27</v>
      </c>
      <c r="D2" s="26" t="s">
        <v>35</v>
      </c>
      <c r="E2" s="29" t="s">
        <v>64</v>
      </c>
      <c r="F2" s="29" t="s">
        <v>86</v>
      </c>
      <c r="G2" s="27">
        <v>39986</v>
      </c>
    </row>
    <row r="3" spans="1:7" ht="16.5">
      <c r="A3" s="26">
        <v>12841</v>
      </c>
      <c r="B3" s="26" t="s">
        <v>52</v>
      </c>
      <c r="C3" s="26" t="s">
        <v>30</v>
      </c>
      <c r="D3" s="26" t="s">
        <v>34</v>
      </c>
      <c r="E3" s="29" t="s">
        <v>65</v>
      </c>
      <c r="F3" s="29" t="s">
        <v>87</v>
      </c>
      <c r="G3" s="27">
        <v>38061</v>
      </c>
    </row>
    <row r="4" spans="1:7" ht="16.5">
      <c r="A4" s="26">
        <v>13566</v>
      </c>
      <c r="B4" s="26" t="s">
        <v>53</v>
      </c>
      <c r="C4" s="26" t="s">
        <v>30</v>
      </c>
      <c r="D4" s="26" t="s">
        <v>34</v>
      </c>
      <c r="E4" s="29" t="s">
        <v>66</v>
      </c>
      <c r="F4" s="29" t="s">
        <v>88</v>
      </c>
      <c r="G4" s="27">
        <v>37109</v>
      </c>
    </row>
    <row r="5" spans="1:7" ht="16.5">
      <c r="A5" s="26">
        <v>14600</v>
      </c>
      <c r="B5" s="26" t="s">
        <v>37</v>
      </c>
      <c r="C5" s="26" t="s">
        <v>30</v>
      </c>
      <c r="D5" s="26" t="s">
        <v>34</v>
      </c>
      <c r="E5" s="29" t="s">
        <v>67</v>
      </c>
      <c r="F5" s="29" t="s">
        <v>89</v>
      </c>
      <c r="G5" s="27">
        <v>40595</v>
      </c>
    </row>
    <row r="6" spans="1:7" ht="16.5">
      <c r="A6" s="26">
        <v>14858</v>
      </c>
      <c r="B6" s="26" t="s">
        <v>24</v>
      </c>
      <c r="C6" s="26" t="s">
        <v>30</v>
      </c>
      <c r="D6" s="26" t="s">
        <v>34</v>
      </c>
      <c r="E6" s="29" t="s">
        <v>68</v>
      </c>
      <c r="F6" s="29" t="s">
        <v>90</v>
      </c>
      <c r="G6" s="27">
        <v>40918</v>
      </c>
    </row>
    <row r="7" spans="1:7" ht="16.5">
      <c r="A7" s="26">
        <v>17076</v>
      </c>
      <c r="B7" s="26" t="s">
        <v>17</v>
      </c>
      <c r="C7" s="26" t="s">
        <v>28</v>
      </c>
      <c r="D7" s="26" t="s">
        <v>47</v>
      </c>
      <c r="E7" s="29" t="s">
        <v>69</v>
      </c>
      <c r="F7" s="29" t="s">
        <v>91</v>
      </c>
      <c r="G7" s="27">
        <v>37978</v>
      </c>
    </row>
    <row r="8" spans="1:7" ht="16.5">
      <c r="A8" s="26">
        <v>17740</v>
      </c>
      <c r="B8" s="26" t="s">
        <v>54</v>
      </c>
      <c r="C8" s="26" t="s">
        <v>32</v>
      </c>
      <c r="D8" s="26" t="s">
        <v>47</v>
      </c>
      <c r="E8" s="29" t="s">
        <v>70</v>
      </c>
      <c r="F8" s="29" t="s">
        <v>92</v>
      </c>
      <c r="G8" s="27">
        <v>35950</v>
      </c>
    </row>
    <row r="9" spans="1:7" ht="16.5">
      <c r="A9" s="26">
        <v>18115</v>
      </c>
      <c r="B9" s="26" t="s">
        <v>22</v>
      </c>
      <c r="C9" s="26" t="s">
        <v>32</v>
      </c>
      <c r="D9" s="26" t="s">
        <v>34</v>
      </c>
      <c r="E9" s="29" t="s">
        <v>71</v>
      </c>
      <c r="F9" s="29" t="s">
        <v>93</v>
      </c>
      <c r="G9" s="27">
        <v>40286</v>
      </c>
    </row>
    <row r="10" spans="1:7" ht="16.5">
      <c r="A10" s="26">
        <v>18822</v>
      </c>
      <c r="B10" s="26" t="s">
        <v>55</v>
      </c>
      <c r="C10" s="26" t="s">
        <v>27</v>
      </c>
      <c r="D10" s="26" t="s">
        <v>35</v>
      </c>
      <c r="E10" s="29" t="s">
        <v>72</v>
      </c>
      <c r="F10" s="29" t="s">
        <v>94</v>
      </c>
      <c r="G10" s="27">
        <v>37959</v>
      </c>
    </row>
    <row r="11" spans="1:7" ht="16.5">
      <c r="A11" s="26">
        <v>18930</v>
      </c>
      <c r="B11" s="26" t="s">
        <v>56</v>
      </c>
      <c r="C11" s="26" t="s">
        <v>26</v>
      </c>
      <c r="D11" s="26" t="s">
        <v>33</v>
      </c>
      <c r="E11" s="29" t="s">
        <v>73</v>
      </c>
      <c r="F11" s="29" t="s">
        <v>95</v>
      </c>
      <c r="G11" s="27">
        <v>40578</v>
      </c>
    </row>
    <row r="12" spans="1:7" ht="16.5">
      <c r="A12" s="26">
        <v>19162</v>
      </c>
      <c r="B12" s="26" t="s">
        <v>57</v>
      </c>
      <c r="C12" s="26" t="s">
        <v>27</v>
      </c>
      <c r="D12" s="26" t="s">
        <v>36</v>
      </c>
      <c r="E12" s="29" t="s">
        <v>74</v>
      </c>
      <c r="F12" s="29" t="s">
        <v>96</v>
      </c>
      <c r="G12" s="27">
        <v>36015</v>
      </c>
    </row>
    <row r="13" spans="1:7" ht="16.5">
      <c r="A13" s="26">
        <v>19376</v>
      </c>
      <c r="B13" s="26" t="s">
        <v>58</v>
      </c>
      <c r="C13" s="26" t="s">
        <v>25</v>
      </c>
      <c r="D13" s="26" t="s">
        <v>46</v>
      </c>
      <c r="E13" s="29" t="s">
        <v>75</v>
      </c>
      <c r="F13" s="29" t="s">
        <v>97</v>
      </c>
      <c r="G13" s="27">
        <v>36673</v>
      </c>
    </row>
    <row r="14" spans="1:7" ht="16.5">
      <c r="A14" s="26">
        <v>20284</v>
      </c>
      <c r="B14" s="26" t="s">
        <v>20</v>
      </c>
      <c r="C14" s="26" t="s">
        <v>25</v>
      </c>
      <c r="D14" s="26" t="s">
        <v>48</v>
      </c>
      <c r="E14" s="29" t="s">
        <v>76</v>
      </c>
      <c r="F14" s="29" t="s">
        <v>96</v>
      </c>
      <c r="G14" s="27">
        <v>40478</v>
      </c>
    </row>
    <row r="15" spans="1:7" ht="16.5">
      <c r="A15" s="26">
        <v>20856</v>
      </c>
      <c r="B15" s="26" t="s">
        <v>21</v>
      </c>
      <c r="C15" s="26" t="s">
        <v>31</v>
      </c>
      <c r="D15" s="26" t="s">
        <v>33</v>
      </c>
      <c r="E15" s="29" t="s">
        <v>77</v>
      </c>
      <c r="F15" s="29" t="s">
        <v>98</v>
      </c>
      <c r="G15" s="27">
        <v>35134</v>
      </c>
    </row>
    <row r="16" spans="1:7" ht="16.5">
      <c r="A16" s="26">
        <v>22219</v>
      </c>
      <c r="B16" s="26" t="s">
        <v>23</v>
      </c>
      <c r="C16" s="26" t="s">
        <v>30</v>
      </c>
      <c r="D16" s="26" t="s">
        <v>34</v>
      </c>
      <c r="E16" s="29" t="s">
        <v>78</v>
      </c>
      <c r="F16" s="29" t="s">
        <v>99</v>
      </c>
      <c r="G16" s="27">
        <v>40127</v>
      </c>
    </row>
    <row r="17" spans="1:7" ht="16.5">
      <c r="A17" s="26">
        <v>22302</v>
      </c>
      <c r="B17" s="26" t="s">
        <v>59</v>
      </c>
      <c r="C17" s="26" t="s">
        <v>32</v>
      </c>
      <c r="D17" s="26" t="s">
        <v>34</v>
      </c>
      <c r="E17" s="29" t="s">
        <v>79</v>
      </c>
      <c r="F17" s="29" t="s">
        <v>100</v>
      </c>
      <c r="G17" s="27">
        <v>39797</v>
      </c>
    </row>
    <row r="18" spans="1:7" ht="16.5">
      <c r="A18" s="26">
        <v>22447</v>
      </c>
      <c r="B18" s="26" t="s">
        <v>19</v>
      </c>
      <c r="C18" s="26" t="s">
        <v>29</v>
      </c>
      <c r="D18" s="26" t="s">
        <v>35</v>
      </c>
      <c r="E18" s="29" t="s">
        <v>80</v>
      </c>
      <c r="F18" s="29" t="s">
        <v>101</v>
      </c>
      <c r="G18" s="27">
        <v>37055</v>
      </c>
    </row>
    <row r="19" spans="1:7" ht="16.5">
      <c r="A19" s="26">
        <v>23938</v>
      </c>
      <c r="B19" s="26" t="s">
        <v>61</v>
      </c>
      <c r="C19" s="26" t="s">
        <v>25</v>
      </c>
      <c r="D19" s="26" t="s">
        <v>48</v>
      </c>
      <c r="E19" s="29" t="s">
        <v>81</v>
      </c>
      <c r="F19" s="29" t="s">
        <v>102</v>
      </c>
      <c r="G19" s="27">
        <v>37210</v>
      </c>
    </row>
    <row r="20" spans="1:7" ht="16.5">
      <c r="A20" s="26">
        <v>25182</v>
      </c>
      <c r="B20" s="26" t="s">
        <v>60</v>
      </c>
      <c r="C20" s="26" t="s">
        <v>26</v>
      </c>
      <c r="D20" s="26" t="s">
        <v>33</v>
      </c>
      <c r="E20" s="29" t="s">
        <v>82</v>
      </c>
      <c r="F20" s="29" t="s">
        <v>103</v>
      </c>
      <c r="G20" s="27">
        <v>40180</v>
      </c>
    </row>
    <row r="21" spans="1:7" ht="16.5">
      <c r="A21" s="26">
        <v>26986</v>
      </c>
      <c r="B21" s="26" t="s">
        <v>62</v>
      </c>
      <c r="C21" s="26" t="s">
        <v>30</v>
      </c>
      <c r="D21" s="26" t="s">
        <v>45</v>
      </c>
      <c r="E21" s="29" t="s">
        <v>83</v>
      </c>
      <c r="F21" s="29" t="s">
        <v>104</v>
      </c>
      <c r="G21" s="27">
        <v>35037</v>
      </c>
    </row>
    <row r="22" spans="1:7" ht="16.5">
      <c r="A22" s="26">
        <v>27471</v>
      </c>
      <c r="B22" s="26" t="s">
        <v>63</v>
      </c>
      <c r="C22" s="26" t="s">
        <v>28</v>
      </c>
      <c r="D22" s="26" t="s">
        <v>35</v>
      </c>
      <c r="E22" s="29" t="s">
        <v>84</v>
      </c>
      <c r="F22" s="29" t="s">
        <v>105</v>
      </c>
      <c r="G22" s="27">
        <v>39961</v>
      </c>
    </row>
  </sheetData>
  <sortState xmlns:xlrd2="http://schemas.microsoft.com/office/spreadsheetml/2017/richdata2" ref="A2:G22">
    <sortCondition ref="A4:A22"/>
  </sortState>
  <phoneticPr fontId="2" type="noConversion"/>
  <pageMargins left="0.25" right="0.25" top="0.75" bottom="0.75" header="0.3" footer="0.3"/>
  <pageSetup paperSize="9" scale="8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7</vt:i4>
      </vt:variant>
    </vt:vector>
  </HeadingPairs>
  <TitlesOfParts>
    <vt:vector size="9" baseType="lpstr">
      <vt:lpstr>재직경력증명서</vt:lpstr>
      <vt:lpstr>직원명단</vt:lpstr>
      <vt:lpstr>부서</vt:lpstr>
      <vt:lpstr>사번</vt:lpstr>
      <vt:lpstr>성명</vt:lpstr>
      <vt:lpstr>입사일</vt:lpstr>
      <vt:lpstr>주민번호</vt:lpstr>
      <vt:lpstr>주소</vt:lpstr>
      <vt:lpstr>직위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재직/경력 증명서</dc:title>
  <dc:creator>한은숙</dc:creator>
  <dc:description>본 문서의 2차 저작권은 예스폼(Yesform)에 있으며 무단 복제 배포시 법적인 제재를 받을 수 있습니다.</dc:description>
  <cp:lastModifiedBy>한은숙</cp:lastModifiedBy>
  <cp:lastPrinted>2012-03-17T19:36:32Z</cp:lastPrinted>
  <dcterms:created xsi:type="dcterms:W3CDTF">1999-11-30T03:17:24Z</dcterms:created>
  <dcterms:modified xsi:type="dcterms:W3CDTF">2021-04-18T23:06:37Z</dcterms:modified>
</cp:coreProperties>
</file>